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2090"/>
  </bookViews>
  <sheets>
    <sheet name="2024" sheetId="1" r:id="rId1"/>
  </sheets>
  <definedNames>
    <definedName name="_xlnm.Print_Area" localSheetId="0">'2024'!$A$1:$G$16</definedName>
  </definedNames>
  <calcPr calcId="145621"/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13" i="1"/>
  <c r="E14" i="1"/>
  <c r="E15" i="1"/>
  <c r="E6" i="1"/>
  <c r="C16" i="1"/>
  <c r="F14" i="1"/>
  <c r="G14" i="1" s="1"/>
  <c r="F10" i="1" l="1"/>
  <c r="G10" i="1" s="1"/>
  <c r="F6" i="1" l="1"/>
  <c r="G6" i="1" s="1"/>
  <c r="F7" i="1"/>
  <c r="G7" i="1" s="1"/>
  <c r="F8" i="1"/>
  <c r="G8" i="1" s="1"/>
  <c r="F9" i="1"/>
  <c r="G9" i="1" s="1"/>
  <c r="F11" i="1"/>
  <c r="G11" i="1" s="1"/>
  <c r="F12" i="1"/>
  <c r="G12" i="1" s="1"/>
  <c r="F13" i="1"/>
  <c r="G13" i="1" s="1"/>
  <c r="F15" i="1"/>
  <c r="G15" i="1" s="1"/>
  <c r="G16" i="1" l="1"/>
</calcChain>
</file>

<file path=xl/sharedStrings.xml><?xml version="1.0" encoding="utf-8"?>
<sst xmlns="http://schemas.openxmlformats.org/spreadsheetml/2006/main" count="23" uniqueCount="21">
  <si>
    <t>(тыс. рублей)</t>
  </si>
  <si>
    <t>№ п/п</t>
  </si>
  <si>
    <t xml:space="preserve">Красночетайский </t>
  </si>
  <si>
    <t>Моргаушский</t>
  </si>
  <si>
    <t>Шемуршинский</t>
  </si>
  <si>
    <t>Яльчикский</t>
  </si>
  <si>
    <t>Итого:</t>
  </si>
  <si>
    <t>х</t>
  </si>
  <si>
    <t>Коэффициент процентного соотношения средств, выделенных из республиканского бюджета Чувашской Республики на софинансирование расходных обязательств
 i-го муниципального образования
( Кi = Ui / ( Ui+ Ri)</t>
  </si>
  <si>
    <t xml:space="preserve"> Уровень софинансирования расходных обязательств муниципальных образований из республиканского бюджета 
( Ui )
</t>
  </si>
  <si>
    <t xml:space="preserve">Уровень финансирования расходного обязательства муниципального образования за счет средств бюджета муниципального образования 
( Ri )
</t>
  </si>
  <si>
    <t>Объем  субсидии, предоставляемой бюджету i-го муниципального образования за счет республиканского бюджета Чувашской Республики 
( Vi = Pi рем * Кi )</t>
  </si>
  <si>
    <t>Наименование городских округов</t>
  </si>
  <si>
    <t>Объем расходного обязательства муниципального бюджета, связанного с модернизацией и развитием инфраструктуры учреждений культуры клубного типа
(Pi рем )</t>
  </si>
  <si>
    <t>Аликовский</t>
  </si>
  <si>
    <t>Канашский</t>
  </si>
  <si>
    <t xml:space="preserve">Комсомольский </t>
  </si>
  <si>
    <t xml:space="preserve">Шумерлинский </t>
  </si>
  <si>
    <t>г. Алатырь</t>
  </si>
  <si>
    <t>г. Новочебоксарск</t>
  </si>
  <si>
    <t xml:space="preserve">Расчет 
объема субсидий, предоставляемых бюджетам муниципальных округов и бюджетам городских округов на капитальный ремонт муниципальных учреждений культуры клубного типа на 2024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</si>
</sst>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0.000"/>
  </numFmts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/>
    <xf numFmtId="0" fontId="1" fillId="2" borderId="0" xfId="0" applyFont="1" applyFill="1"/>
    <xf numFmtId="0" fontId="4" fillId="0" borderId="0" xfId="0" applyFont="1" applyAlignment="1"/>
    <xf numFmtId="164" fontId="4" fillId="0" borderId="0" xfId="0" applyNumberFormat="1" applyFont="1" applyAlignment="1"/>
    <xf numFmtId="0" fontId="4" fillId="0" borderId="0" xfId="0" applyFont="1" applyAlignment="1">
      <alignment horizontal="right"/>
    </xf>
    <xf numFmtId="0" fontId="4" fillId="0" borderId="0" xfId="0" applyFont="1" applyBorder="1"/>
    <xf numFmtId="164" fontId="4" fillId="0" borderId="0" xfId="0" applyNumberFormat="1" applyFont="1" applyBorder="1"/>
    <xf numFmtId="165" fontId="4" fillId="0" borderId="0" xfId="0" applyNumberFormat="1" applyFont="1" applyBorder="1"/>
    <xf numFmtId="0" fontId="6" fillId="0" borderId="0" xfId="0" applyFont="1"/>
    <xf numFmtId="164" fontId="1" fillId="0" borderId="0" xfId="0" applyNumberFormat="1" applyFont="1" applyAlignment="1"/>
    <xf numFmtId="166" fontId="1" fillId="0" borderId="0" xfId="0" applyNumberFormat="1" applyFont="1"/>
    <xf numFmtId="166" fontId="5" fillId="0" borderId="0" xfId="0" applyNumberFormat="1" applyFont="1"/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wrapText="1"/>
    </xf>
    <xf numFmtId="165" fontId="8" fillId="0" borderId="3" xfId="0" applyNumberFormat="1" applyFont="1" applyBorder="1" applyAlignment="1">
      <alignment horizontal="right" vertical="top" wrapText="1"/>
    </xf>
    <xf numFmtId="3" fontId="8" fillId="0" borderId="3" xfId="0" applyNumberFormat="1" applyFont="1" applyBorder="1" applyAlignment="1">
      <alignment horizontal="right" vertical="top" wrapText="1"/>
    </xf>
    <xf numFmtId="4" fontId="8" fillId="0" borderId="3" xfId="0" applyNumberFormat="1" applyFont="1" applyBorder="1" applyAlignment="1">
      <alignment horizontal="right" vertical="top" wrapText="1"/>
    </xf>
    <xf numFmtId="165" fontId="8" fillId="0" borderId="3" xfId="0" applyNumberFormat="1" applyFont="1" applyFill="1" applyBorder="1" applyAlignment="1">
      <alignment horizontal="right" wrapText="1"/>
    </xf>
    <xf numFmtId="0" fontId="7" fillId="0" borderId="3" xfId="0" applyFont="1" applyBorder="1" applyAlignment="1">
      <alignment wrapText="1"/>
    </xf>
    <xf numFmtId="165" fontId="7" fillId="0" borderId="3" xfId="0" applyNumberFormat="1" applyFont="1" applyBorder="1" applyAlignment="1">
      <alignment horizontal="right" vertical="top" wrapText="1"/>
    </xf>
    <xf numFmtId="165" fontId="7" fillId="0" borderId="3" xfId="0" applyNumberFormat="1" applyFont="1" applyBorder="1" applyAlignment="1">
      <alignment horizontal="center" vertical="top" wrapText="1"/>
    </xf>
    <xf numFmtId="11" fontId="1" fillId="0" borderId="1" xfId="0" applyNumberFormat="1" applyFont="1" applyFill="1" applyBorder="1" applyAlignment="1">
      <alignment horizontal="center" vertical="top" wrapText="1"/>
    </xf>
    <xf numFmtId="11" fontId="1" fillId="0" borderId="2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zoomScale="90" zoomScaleNormal="90" zoomScaleSheetLayoutView="110" workbookViewId="0">
      <selection activeCell="F9" sqref="F9"/>
    </sheetView>
  </sheetViews>
  <sheetFormatPr defaultColWidth="9.140625" defaultRowHeight="12.75" x14ac:dyDescent="0.2"/>
  <cols>
    <col min="1" max="1" width="5.85546875" style="1" customWidth="1"/>
    <col min="2" max="2" width="23.28515625" style="1" customWidth="1"/>
    <col min="3" max="3" width="16.85546875" style="2" customWidth="1"/>
    <col min="4" max="4" width="14.85546875" style="2" customWidth="1"/>
    <col min="5" max="5" width="15.7109375" style="2" customWidth="1"/>
    <col min="6" max="6" width="21.42578125" style="2" customWidth="1"/>
    <col min="7" max="7" width="17.5703125" style="1" customWidth="1"/>
    <col min="8" max="8" width="9.140625" style="1"/>
    <col min="9" max="9" width="9.42578125" style="1" bestFit="1" customWidth="1"/>
    <col min="10" max="16384" width="9.140625" style="1"/>
  </cols>
  <sheetData>
    <row r="1" spans="1:9" ht="59.45" customHeight="1" x14ac:dyDescent="0.2">
      <c r="A1" s="32" t="s">
        <v>20</v>
      </c>
      <c r="B1" s="32"/>
      <c r="C1" s="32"/>
      <c r="D1" s="32"/>
      <c r="E1" s="32"/>
      <c r="F1" s="32"/>
      <c r="G1" s="32"/>
    </row>
    <row r="2" spans="1:9" ht="17.45" customHeight="1" x14ac:dyDescent="0.25">
      <c r="G2" s="3" t="s">
        <v>0</v>
      </c>
    </row>
    <row r="3" spans="1:9" s="4" customFormat="1" ht="17.100000000000001" customHeight="1" x14ac:dyDescent="0.2">
      <c r="A3" s="33" t="s">
        <v>1</v>
      </c>
      <c r="B3" s="33" t="s">
        <v>12</v>
      </c>
      <c r="C3" s="30" t="s">
        <v>13</v>
      </c>
      <c r="D3" s="30" t="s">
        <v>9</v>
      </c>
      <c r="E3" s="30" t="s">
        <v>10</v>
      </c>
      <c r="F3" s="30" t="s">
        <v>8</v>
      </c>
      <c r="G3" s="27" t="s">
        <v>11</v>
      </c>
    </row>
    <row r="4" spans="1:9" s="4" customFormat="1" ht="139.5" customHeight="1" x14ac:dyDescent="0.2">
      <c r="A4" s="34"/>
      <c r="B4" s="34"/>
      <c r="C4" s="31"/>
      <c r="D4" s="31"/>
      <c r="E4" s="31"/>
      <c r="F4" s="31"/>
      <c r="G4" s="28"/>
    </row>
    <row r="5" spans="1:9" x14ac:dyDescent="0.2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</row>
    <row r="6" spans="1:9" ht="16.5" x14ac:dyDescent="0.25">
      <c r="A6" s="18">
        <v>1</v>
      </c>
      <c r="B6" s="19" t="s">
        <v>14</v>
      </c>
      <c r="C6" s="20">
        <v>6040.4210526315783</v>
      </c>
      <c r="D6" s="21">
        <v>95</v>
      </c>
      <c r="E6" s="21">
        <f>100-D6</f>
        <v>5</v>
      </c>
      <c r="F6" s="22">
        <f t="shared" ref="F6:F15" si="0">D6/(D6+E6)</f>
        <v>0.95</v>
      </c>
      <c r="G6" s="23">
        <f t="shared" ref="G6:G15" si="1">C6*F6</f>
        <v>5738.3999999999987</v>
      </c>
      <c r="I6" s="16"/>
    </row>
    <row r="7" spans="1:9" ht="16.5" x14ac:dyDescent="0.25">
      <c r="A7" s="18">
        <v>2</v>
      </c>
      <c r="B7" s="19" t="s">
        <v>15</v>
      </c>
      <c r="C7" s="20">
        <v>11800.736842105263</v>
      </c>
      <c r="D7" s="21">
        <v>95</v>
      </c>
      <c r="E7" s="21">
        <f t="shared" ref="E7:E15" si="2">100-D7</f>
        <v>5</v>
      </c>
      <c r="F7" s="22">
        <f t="shared" si="0"/>
        <v>0.95</v>
      </c>
      <c r="G7" s="23">
        <f t="shared" si="1"/>
        <v>11210.699999999999</v>
      </c>
      <c r="I7" s="16"/>
    </row>
    <row r="8" spans="1:9" ht="16.5" x14ac:dyDescent="0.25">
      <c r="A8" s="18">
        <v>3</v>
      </c>
      <c r="B8" s="19" t="s">
        <v>16</v>
      </c>
      <c r="C8" s="20">
        <v>12405.638297872341</v>
      </c>
      <c r="D8" s="21">
        <v>94</v>
      </c>
      <c r="E8" s="21">
        <f t="shared" si="2"/>
        <v>6</v>
      </c>
      <c r="F8" s="22">
        <f t="shared" si="0"/>
        <v>0.94</v>
      </c>
      <c r="G8" s="23">
        <f t="shared" si="1"/>
        <v>11661.300000000001</v>
      </c>
      <c r="I8" s="16"/>
    </row>
    <row r="9" spans="1:9" ht="16.5" x14ac:dyDescent="0.25">
      <c r="A9" s="18">
        <v>4</v>
      </c>
      <c r="B9" s="19" t="s">
        <v>2</v>
      </c>
      <c r="C9" s="20">
        <v>5823.0526315789484</v>
      </c>
      <c r="D9" s="21">
        <v>95</v>
      </c>
      <c r="E9" s="21">
        <f t="shared" si="2"/>
        <v>5</v>
      </c>
      <c r="F9" s="22">
        <f t="shared" si="0"/>
        <v>0.95</v>
      </c>
      <c r="G9" s="23">
        <f t="shared" si="1"/>
        <v>5531.9000000000005</v>
      </c>
      <c r="I9" s="16"/>
    </row>
    <row r="10" spans="1:9" ht="16.5" x14ac:dyDescent="0.25">
      <c r="A10" s="18">
        <v>5</v>
      </c>
      <c r="B10" s="19" t="s">
        <v>3</v>
      </c>
      <c r="C10" s="20">
        <v>18409.677419354837</v>
      </c>
      <c r="D10" s="21">
        <v>93</v>
      </c>
      <c r="E10" s="21">
        <f t="shared" si="2"/>
        <v>7</v>
      </c>
      <c r="F10" s="22">
        <f t="shared" si="0"/>
        <v>0.93</v>
      </c>
      <c r="G10" s="23">
        <f t="shared" si="1"/>
        <v>17121</v>
      </c>
      <c r="I10" s="16"/>
    </row>
    <row r="11" spans="1:9" ht="16.5" x14ac:dyDescent="0.25">
      <c r="A11" s="18">
        <v>6</v>
      </c>
      <c r="B11" s="19" t="s">
        <v>4</v>
      </c>
      <c r="C11" s="20">
        <v>4733.8947368421068</v>
      </c>
      <c r="D11" s="21">
        <v>95</v>
      </c>
      <c r="E11" s="21">
        <f t="shared" si="2"/>
        <v>5</v>
      </c>
      <c r="F11" s="22">
        <f t="shared" si="0"/>
        <v>0.95</v>
      </c>
      <c r="G11" s="23">
        <f t="shared" si="1"/>
        <v>4497.2000000000016</v>
      </c>
      <c r="I11" s="16"/>
    </row>
    <row r="12" spans="1:9" ht="16.5" x14ac:dyDescent="0.25">
      <c r="A12" s="18">
        <v>7</v>
      </c>
      <c r="B12" s="19" t="s">
        <v>17</v>
      </c>
      <c r="C12" s="20">
        <v>5912.3157894736842</v>
      </c>
      <c r="D12" s="21">
        <v>95</v>
      </c>
      <c r="E12" s="21">
        <f t="shared" si="2"/>
        <v>5</v>
      </c>
      <c r="F12" s="22">
        <f t="shared" si="0"/>
        <v>0.95</v>
      </c>
      <c r="G12" s="23">
        <f t="shared" si="1"/>
        <v>5616.7</v>
      </c>
      <c r="I12" s="16"/>
    </row>
    <row r="13" spans="1:9" ht="16.5" x14ac:dyDescent="0.25">
      <c r="A13" s="18">
        <v>8</v>
      </c>
      <c r="B13" s="19" t="s">
        <v>5</v>
      </c>
      <c r="C13" s="20">
        <v>5989.4680851063831</v>
      </c>
      <c r="D13" s="21">
        <v>94</v>
      </c>
      <c r="E13" s="21">
        <f t="shared" si="2"/>
        <v>6</v>
      </c>
      <c r="F13" s="22">
        <f t="shared" si="0"/>
        <v>0.94</v>
      </c>
      <c r="G13" s="23">
        <f t="shared" si="1"/>
        <v>5630.0999999999995</v>
      </c>
      <c r="I13" s="16"/>
    </row>
    <row r="14" spans="1:9" ht="16.5" x14ac:dyDescent="0.25">
      <c r="A14" s="18">
        <v>9</v>
      </c>
      <c r="B14" s="19" t="s">
        <v>18</v>
      </c>
      <c r="C14" s="20">
        <v>29956.923076923078</v>
      </c>
      <c r="D14" s="21">
        <v>91</v>
      </c>
      <c r="E14" s="21">
        <f t="shared" si="2"/>
        <v>9</v>
      </c>
      <c r="F14" s="22">
        <f>D14/(D14+E14)</f>
        <v>0.91</v>
      </c>
      <c r="G14" s="23">
        <f>C14*F14</f>
        <v>27260.800000000003</v>
      </c>
      <c r="I14" s="16"/>
    </row>
    <row r="15" spans="1:9" ht="16.5" x14ac:dyDescent="0.25">
      <c r="A15" s="18">
        <v>10</v>
      </c>
      <c r="B15" s="19" t="s">
        <v>19</v>
      </c>
      <c r="C15" s="20">
        <v>3288.6813186813188</v>
      </c>
      <c r="D15" s="21">
        <v>91</v>
      </c>
      <c r="E15" s="21">
        <f t="shared" si="2"/>
        <v>9</v>
      </c>
      <c r="F15" s="22">
        <f t="shared" si="0"/>
        <v>0.91</v>
      </c>
      <c r="G15" s="23">
        <f t="shared" si="1"/>
        <v>2992.7000000000003</v>
      </c>
      <c r="I15" s="16"/>
    </row>
    <row r="16" spans="1:9" s="6" customFormat="1" ht="16.5" x14ac:dyDescent="0.25">
      <c r="A16" s="24"/>
      <c r="B16" s="24" t="s">
        <v>6</v>
      </c>
      <c r="C16" s="25">
        <f>SUM(C6:C15)</f>
        <v>104360.80925056954</v>
      </c>
      <c r="D16" s="26" t="s">
        <v>7</v>
      </c>
      <c r="E16" s="26" t="s">
        <v>7</v>
      </c>
      <c r="F16" s="26" t="s">
        <v>7</v>
      </c>
      <c r="G16" s="25">
        <f>SUM(G6:G15)</f>
        <v>97260.800000000003</v>
      </c>
      <c r="I16" s="17"/>
    </row>
    <row r="17" spans="1:7" x14ac:dyDescent="0.2">
      <c r="G17" s="7"/>
    </row>
    <row r="18" spans="1:7" ht="15.75" x14ac:dyDescent="0.25">
      <c r="A18" s="8"/>
      <c r="B18" s="8"/>
      <c r="C18" s="9"/>
      <c r="D18" s="9"/>
      <c r="E18" s="9"/>
      <c r="F18" s="9"/>
      <c r="G18" s="10"/>
    </row>
    <row r="19" spans="1:7" ht="15.75" x14ac:dyDescent="0.25">
      <c r="B19" s="11"/>
      <c r="C19" s="12"/>
      <c r="D19" s="12"/>
      <c r="E19" s="12"/>
      <c r="F19" s="12"/>
      <c r="G19" s="13"/>
    </row>
    <row r="20" spans="1:7" x14ac:dyDescent="0.2">
      <c r="B20" s="14"/>
    </row>
    <row r="23" spans="1:7" x14ac:dyDescent="0.2">
      <c r="A23" s="29"/>
      <c r="B23" s="29"/>
      <c r="C23" s="15"/>
      <c r="D23" s="15"/>
      <c r="E23" s="15"/>
      <c r="F23" s="15"/>
    </row>
    <row r="24" spans="1:7" x14ac:dyDescent="0.2">
      <c r="A24" s="29"/>
      <c r="B24" s="29"/>
    </row>
    <row r="25" spans="1:7" s="2" customFormat="1" x14ac:dyDescent="0.2">
      <c r="A25" s="1"/>
      <c r="B25" s="6"/>
      <c r="G25" s="1"/>
    </row>
  </sheetData>
  <mergeCells count="10">
    <mergeCell ref="G3:G4"/>
    <mergeCell ref="A23:B23"/>
    <mergeCell ref="A24:B24"/>
    <mergeCell ref="E3:E4"/>
    <mergeCell ref="A1:G1"/>
    <mergeCell ref="A3:A4"/>
    <mergeCell ref="B3:B4"/>
    <mergeCell ref="C3:C4"/>
    <mergeCell ref="D3:D4"/>
    <mergeCell ref="F3:F4"/>
  </mergeCells>
  <pageMargins left="0.70866141732283472" right="0.43307086614173229" top="0.70866141732283472" bottom="0.51181102362204722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Минкультуры ЧР Ишмуратова Елена Витальевна</dc:creator>
  <cp:lastModifiedBy>Наталия Лисова</cp:lastModifiedBy>
  <cp:lastPrinted>2023-10-11T06:27:34Z</cp:lastPrinted>
  <dcterms:created xsi:type="dcterms:W3CDTF">2021-09-15T06:15:19Z</dcterms:created>
  <dcterms:modified xsi:type="dcterms:W3CDTF">2023-10-11T06:30:10Z</dcterms:modified>
</cp:coreProperties>
</file>